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D55" i="1"/>
  <c r="D47"/>
  <c r="D41"/>
  <c r="D39"/>
  <c r="D37"/>
  <c r="D32"/>
  <c r="D30"/>
  <c r="D26"/>
  <c r="D58" s="1"/>
  <c r="D20"/>
  <c r="D17"/>
  <c r="D7"/>
</calcChain>
</file>

<file path=xl/sharedStrings.xml><?xml version="1.0" encoding="utf-8"?>
<sst xmlns="http://schemas.openxmlformats.org/spreadsheetml/2006/main" count="111" uniqueCount="111">
  <si>
    <t>РзПр</t>
  </si>
  <si>
    <t>Исполнено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</si>
  <si>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</si>
  <si>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</si>
  <si>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</si>
  <si>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</si>
  <si>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</si>
  <si>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</si>
  <si>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</si>
  <si>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</si>
  <si>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</si>
  <si>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</si>
  <si>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</si>
  <si>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</si>
  <si>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</si>
  <si>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</si>
  <si>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</si>
  <si>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</si>
  <si>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</si>
  <si>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</si>
  <si>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</si>
  <si>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</si>
  <si>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</si>
  <si>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</si>
  <si>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</si>
  <si>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</si>
  <si>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</si>
  <si>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</si>
  <si>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</si>
  <si>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</si>
  <si>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</si>
  <si>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</si>
  <si>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</si>
  <si>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</si>
  <si>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</si>
  <si>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</si>
  <si>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</si>
  <si>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</si>
  <si>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</si>
  <si>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</si>
  <si>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</si>
  <si>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</si>
  <si>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</si>
  <si>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</si>
  <si>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</si>
  <si>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</si>
  <si>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</si>
  <si>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</si>
  <si>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</si>
  <si>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</si>
  <si>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</si>
  <si>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</si>
  <si>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</si>
  <si>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</si>
  <si>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</si>
  <si>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</si>
  <si>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</si>
  <si>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</si>
  <si>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</si>
  <si>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</si>
  <si>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</si>
  <si>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</si>
  <si>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</si>
  <si>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</si>
  <si>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</si>
  <si>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</si>
  <si>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</si>
  <si>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</si>
  <si>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</si>
  <si>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</si>
  <si>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</si>
  <si>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</si>
  <si>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</si>
  <si>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</si>
  <si>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</si>
  <si>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</si>
  <si>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</si>
  <si>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</si>
  <si>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</si>
  <si>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</si>
  <si>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</si>
  <si>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</si>
  <si>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</si>
  <si>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</si>
  <si>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</si>
  <si>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</si>
  <si>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</si>
  <si>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</si>
  <si>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СРЕДСТВА МАССОВОЙ ИНФОРМАЦИИ</t>
  </si>
  <si>
    <t>1200</t>
  </si>
  <si>
    <t>Телевидение и радиовещание</t>
  </si>
  <si>
    <t>1201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</si>
  <si>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</si>
  <si>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</si>
  <si>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</si>
  <si>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</si>
  <si>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</si>
  <si>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</si>
  <si>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</si>
  <si>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</si>
  <si>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</si>
  <si>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</si>
  <si>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</si>
  <si>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</si>
  <si>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Всего</t>
  </si>
  <si>
    <t>в том числе за счёт безвозмездных поступлений</t>
  </si>
  <si>
    <t>Наименование показателя</t>
  </si>
  <si>
    <t>тыс.рублей</t>
  </si>
  <si>
    <t>ИТОГО РАСХОДОВ</t>
  </si>
  <si>
    <t>Расходы бюджета муниципального района Кинель-Черкасский Самарской области за 2025 год по разделам, подразделам классификации расходов бюджетов</t>
  </si>
  <si>
    <t>Приложение 3 к решению Собрания представителей Кинель-Черкасского района от _________ № _____ "Об утверждении годового отчета об исполнении бюджета муниципального района Кинель-Черкасский Самарской области за 2025 год"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</si>
</sst>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#,##0.0,"/>
  </numFmts>
  <fonts count="6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Border="1" applyAlignment="1"/>
    <xf numFmtId="0" fontId="3" fillId="2" borderId="2" xfId="0" applyNumberFormat="1" applyFont="1" applyFill="1" applyBorder="1" applyAlignment="1">
      <alignment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right" vertical="center"/>
    </xf>
    <xf numFmtId="49" fontId="3" fillId="2" borderId="7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left" vertical="center"/>
    </xf>
    <xf numFmtId="164" fontId="3" fillId="0" borderId="13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0" xfId="0" applyFont="1"/>
    <xf numFmtId="0" fontId="3" fillId="2" borderId="14" xfId="0" applyNumberFormat="1" applyFont="1" applyFill="1" applyBorder="1" applyAlignment="1">
      <alignment vertical="top" wrapText="1"/>
    </xf>
    <xf numFmtId="0" fontId="3" fillId="2" borderId="15" xfId="0" applyNumberFormat="1" applyFont="1" applyFill="1" applyBorder="1" applyAlignment="1">
      <alignment vertical="top" wrapText="1"/>
    </xf>
    <xf numFmtId="165" fontId="4" fillId="2" borderId="8" xfId="0" applyNumberFormat="1" applyFont="1" applyFill="1" applyBorder="1" applyAlignment="1">
      <alignment horizontal="right" vertical="center"/>
    </xf>
    <xf numFmtId="165" fontId="3" fillId="2" borderId="5" xfId="0" applyNumberFormat="1" applyFont="1" applyFill="1" applyBorder="1" applyAlignment="1">
      <alignment horizontal="right" vertical="center"/>
    </xf>
    <xf numFmtId="165" fontId="3" fillId="2" borderId="8" xfId="0" applyNumberFormat="1" applyFont="1" applyFill="1" applyBorder="1" applyAlignment="1">
      <alignment horizontal="right" vertical="center"/>
    </xf>
    <xf numFmtId="165" fontId="3" fillId="0" borderId="12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2" borderId="10" xfId="0" applyNumberFormat="1" applyFont="1" applyFill="1" applyBorder="1" applyAlignment="1">
      <alignment horizontal="left" vertical="top" wrapText="1"/>
    </xf>
    <xf numFmtId="0" fontId="3" fillId="2" borderId="3" xfId="0" applyNumberFormat="1" applyFont="1" applyFill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right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9"/>
  <sheetViews>
    <sheetView tabSelected="1" topLeftCell="A4" zoomScaleNormal="100" workbookViewId="0">
      <selection activeCell="D8" sqref="D8"/>
    </sheetView>
  </sheetViews>
  <sheetFormatPr defaultRowHeight="18.75"/>
  <cols>
    <col min="1" max="1" width="90.5703125" style="11" customWidth="1"/>
    <col min="2" max="2" width="9.140625" style="11" customWidth="1"/>
    <col min="3" max="3" width="21.7109375" style="11" customWidth="1"/>
    <col min="4" max="4" width="24" style="11" customWidth="1"/>
  </cols>
  <sheetData>
    <row r="1" spans="1:4" ht="142.5" customHeight="1">
      <c r="A1" s="18"/>
      <c r="B1" s="18"/>
      <c r="C1" s="18"/>
      <c r="D1" s="26" t="s">
        <v>110</v>
      </c>
    </row>
    <row r="2" spans="1:4" ht="15" customHeight="1">
      <c r="A2" s="18"/>
      <c r="B2" s="18"/>
      <c r="C2" s="18"/>
      <c r="D2" s="18"/>
    </row>
    <row r="3" spans="1:4" ht="48" customHeight="1">
      <c r="A3" s="25" t="s">
        <v>109</v>
      </c>
      <c r="B3" s="25"/>
      <c r="C3" s="25"/>
      <c r="D3" s="25"/>
    </row>
    <row r="4" spans="1:4" ht="22.5" customHeight="1" thickBot="1">
      <c r="A4" s="18"/>
      <c r="B4" s="18"/>
      <c r="C4" s="18"/>
      <c r="D4" s="19" t="s">
        <v>107</v>
      </c>
    </row>
    <row r="5" spans="1:4" ht="27" customHeight="1" thickBot="1">
      <c r="A5" s="24" t="s">
        <v>106</v>
      </c>
      <c r="B5" s="22" t="s">
        <v>0</v>
      </c>
      <c r="C5" s="28" t="s">
        <v>1</v>
      </c>
      <c r="D5" s="29"/>
    </row>
    <row r="6" spans="1:4" ht="87" customHeight="1" thickBot="1">
      <c r="A6" s="24"/>
      <c r="B6" s="22"/>
      <c r="C6" s="23" t="s">
        <v>104</v>
      </c>
      <c r="D6" s="23" t="s">
        <v>105</v>
      </c>
    </row>
    <row r="7" spans="1:4" ht="27" customHeight="1">
      <c r="A7" s="2" t="s">
        <v>2</v>
      </c>
      <c r="B7" s="3" t="s">
        <v>3</v>
      </c>
      <c r="C7" s="15">
        <v>358472048.32999998</v>
      </c>
      <c r="D7" s="4">
        <f>SUM(D8:D13)</f>
        <v>13096.3</v>
      </c>
    </row>
    <row r="8" spans="1:4" ht="45" customHeight="1">
      <c r="A8" s="20" t="s">
        <v>4</v>
      </c>
      <c r="B8" s="5" t="s">
        <v>5</v>
      </c>
      <c r="C8" s="14">
        <v>4425432.1399999997</v>
      </c>
      <c r="D8" s="27">
        <v>0</v>
      </c>
    </row>
    <row r="9" spans="1:4" ht="57" customHeight="1">
      <c r="A9" s="20" t="s">
        <v>6</v>
      </c>
      <c r="B9" s="5" t="s">
        <v>7</v>
      </c>
      <c r="C9" s="14">
        <v>1794783.56</v>
      </c>
      <c r="D9" s="27">
        <v>0</v>
      </c>
    </row>
    <row r="10" spans="1:4" ht="57" customHeight="1">
      <c r="A10" s="20" t="s">
        <v>8</v>
      </c>
      <c r="B10" s="5" t="s">
        <v>9</v>
      </c>
      <c r="C10" s="14">
        <v>60043788.159999996</v>
      </c>
      <c r="D10" s="27">
        <v>4870.7</v>
      </c>
    </row>
    <row r="11" spans="1:4" ht="25.5" customHeight="1">
      <c r="A11" s="20" t="s">
        <v>10</v>
      </c>
      <c r="B11" s="5" t="s">
        <v>11</v>
      </c>
      <c r="C11" s="14">
        <v>15934.86</v>
      </c>
      <c r="D11" s="27">
        <v>15.9</v>
      </c>
    </row>
    <row r="12" spans="1:4" ht="44.25" customHeight="1">
      <c r="A12" s="20" t="s">
        <v>12</v>
      </c>
      <c r="B12" s="5" t="s">
        <v>13</v>
      </c>
      <c r="C12" s="14">
        <v>21316924</v>
      </c>
      <c r="D12" s="27">
        <v>1196.2</v>
      </c>
    </row>
    <row r="13" spans="1:4" ht="24.75" customHeight="1">
      <c r="A13" s="20" t="s">
        <v>14</v>
      </c>
      <c r="B13" s="5" t="s">
        <v>15</v>
      </c>
      <c r="C13" s="14">
        <v>270875225.61000001</v>
      </c>
      <c r="D13" s="27">
        <v>7013.5</v>
      </c>
    </row>
    <row r="14" spans="1:4" ht="29.25" customHeight="1">
      <c r="A14" s="12" t="s">
        <v>16</v>
      </c>
      <c r="B14" s="7" t="s">
        <v>17</v>
      </c>
      <c r="C14" s="16">
        <v>756771.66</v>
      </c>
      <c r="D14" s="6">
        <v>0</v>
      </c>
    </row>
    <row r="15" spans="1:4" ht="27.75" customHeight="1">
      <c r="A15" s="20" t="s">
        <v>18</v>
      </c>
      <c r="B15" s="5" t="s">
        <v>19</v>
      </c>
      <c r="C15" s="14">
        <v>545975.36</v>
      </c>
      <c r="D15" s="27">
        <v>0</v>
      </c>
    </row>
    <row r="16" spans="1:4" ht="27" customHeight="1">
      <c r="A16" s="20" t="s">
        <v>20</v>
      </c>
      <c r="B16" s="5" t="s">
        <v>21</v>
      </c>
      <c r="C16" s="14">
        <v>210796.3</v>
      </c>
      <c r="D16" s="27">
        <v>0</v>
      </c>
    </row>
    <row r="17" spans="1:4" ht="23.25" customHeight="1">
      <c r="A17" s="13" t="s">
        <v>22</v>
      </c>
      <c r="B17" s="7" t="s">
        <v>23</v>
      </c>
      <c r="C17" s="16">
        <v>12571555.550000001</v>
      </c>
      <c r="D17" s="6">
        <f>SUM(D18:D19)</f>
        <v>0</v>
      </c>
    </row>
    <row r="18" spans="1:4" ht="46.5" customHeight="1">
      <c r="A18" s="20" t="s">
        <v>24</v>
      </c>
      <c r="B18" s="5" t="s">
        <v>25</v>
      </c>
      <c r="C18" s="14">
        <v>5547171.7000000002</v>
      </c>
      <c r="D18" s="27">
        <v>0</v>
      </c>
    </row>
    <row r="19" spans="1:4" ht="39.75" customHeight="1">
      <c r="A19" s="20" t="s">
        <v>26</v>
      </c>
      <c r="B19" s="5" t="s">
        <v>27</v>
      </c>
      <c r="C19" s="14">
        <v>7024353.8499999996</v>
      </c>
      <c r="D19" s="27">
        <v>0</v>
      </c>
    </row>
    <row r="20" spans="1:4" ht="22.5" customHeight="1">
      <c r="A20" s="12" t="s">
        <v>28</v>
      </c>
      <c r="B20" s="7" t="s">
        <v>29</v>
      </c>
      <c r="C20" s="16">
        <v>28356546.16</v>
      </c>
      <c r="D20" s="6">
        <f>SUM(D21:D25)</f>
        <v>18121.7</v>
      </c>
    </row>
    <row r="21" spans="1:4" ht="20.25" customHeight="1">
      <c r="A21" s="20" t="s">
        <v>30</v>
      </c>
      <c r="B21" s="5" t="s">
        <v>31</v>
      </c>
      <c r="C21" s="14">
        <v>18003092</v>
      </c>
      <c r="D21" s="27">
        <v>16866.5</v>
      </c>
    </row>
    <row r="22" spans="1:4" ht="20.25" customHeight="1">
      <c r="A22" s="20" t="s">
        <v>32</v>
      </c>
      <c r="B22" s="5" t="s">
        <v>33</v>
      </c>
      <c r="C22" s="14">
        <v>4383896.72</v>
      </c>
      <c r="D22" s="27">
        <v>0</v>
      </c>
    </row>
    <row r="23" spans="1:4" ht="22.5" customHeight="1">
      <c r="A23" s="20" t="s">
        <v>34</v>
      </c>
      <c r="B23" s="5" t="s">
        <v>35</v>
      </c>
      <c r="C23" s="14">
        <v>49620</v>
      </c>
      <c r="D23" s="27">
        <v>0</v>
      </c>
    </row>
    <row r="24" spans="1:4" ht="22.5" customHeight="1">
      <c r="A24" s="20" t="s">
        <v>36</v>
      </c>
      <c r="B24" s="5" t="s">
        <v>37</v>
      </c>
      <c r="C24" s="14">
        <v>946463</v>
      </c>
      <c r="D24" s="27">
        <v>0</v>
      </c>
    </row>
    <row r="25" spans="1:4" ht="21" customHeight="1">
      <c r="A25" s="20" t="s">
        <v>38</v>
      </c>
      <c r="B25" s="5" t="s">
        <v>39</v>
      </c>
      <c r="C25" s="14">
        <v>4973454.4400000004</v>
      </c>
      <c r="D25" s="27">
        <v>1255.2</v>
      </c>
    </row>
    <row r="26" spans="1:4" ht="22.5" customHeight="1">
      <c r="A26" s="12" t="s">
        <v>40</v>
      </c>
      <c r="B26" s="7" t="s">
        <v>41</v>
      </c>
      <c r="C26" s="16">
        <v>78900140.459999993</v>
      </c>
      <c r="D26" s="6">
        <f>SUM(D27:D29)</f>
        <v>72885.100000000006</v>
      </c>
    </row>
    <row r="27" spans="1:4" ht="21.75" customHeight="1">
      <c r="A27" s="20" t="s">
        <v>42</v>
      </c>
      <c r="B27" s="5" t="s">
        <v>43</v>
      </c>
      <c r="C27" s="14">
        <v>45071789.82</v>
      </c>
      <c r="D27" s="27">
        <v>40154.699999999997</v>
      </c>
    </row>
    <row r="28" spans="1:4" ht="21" customHeight="1">
      <c r="A28" s="20" t="s">
        <v>44</v>
      </c>
      <c r="B28" s="5" t="s">
        <v>45</v>
      </c>
      <c r="C28" s="14">
        <v>33682040.640000001</v>
      </c>
      <c r="D28" s="27">
        <v>32730.400000000001</v>
      </c>
    </row>
    <row r="29" spans="1:4" ht="19.5" customHeight="1">
      <c r="A29" s="20" t="s">
        <v>46</v>
      </c>
      <c r="B29" s="5" t="s">
        <v>47</v>
      </c>
      <c r="C29" s="14">
        <v>146320</v>
      </c>
      <c r="D29" s="27">
        <v>0</v>
      </c>
    </row>
    <row r="30" spans="1:4" ht="21" customHeight="1">
      <c r="A30" s="12" t="s">
        <v>48</v>
      </c>
      <c r="B30" s="7" t="s">
        <v>49</v>
      </c>
      <c r="C30" s="16">
        <v>21500759.850000001</v>
      </c>
      <c r="D30" s="6">
        <f>D31</f>
        <v>20072</v>
      </c>
    </row>
    <row r="31" spans="1:4" ht="21.75" customHeight="1">
      <c r="A31" s="20" t="s">
        <v>50</v>
      </c>
      <c r="B31" s="5" t="s">
        <v>51</v>
      </c>
      <c r="C31" s="14">
        <v>21500759.850000001</v>
      </c>
      <c r="D31" s="27">
        <v>20072</v>
      </c>
    </row>
    <row r="32" spans="1:4" ht="21" customHeight="1">
      <c r="A32" s="12" t="s">
        <v>52</v>
      </c>
      <c r="B32" s="7" t="s">
        <v>53</v>
      </c>
      <c r="C32" s="16">
        <v>195626554.06999999</v>
      </c>
      <c r="D32" s="6">
        <f>SUM(D33:D36)</f>
        <v>56557</v>
      </c>
    </row>
    <row r="33" spans="1:4" ht="21" customHeight="1">
      <c r="A33" s="20" t="s">
        <v>54</v>
      </c>
      <c r="B33" s="5" t="s">
        <v>55</v>
      </c>
      <c r="C33" s="14">
        <v>101390102.34999999</v>
      </c>
      <c r="D33" s="27">
        <v>10000</v>
      </c>
    </row>
    <row r="34" spans="1:4" ht="21" customHeight="1">
      <c r="A34" s="20" t="s">
        <v>56</v>
      </c>
      <c r="B34" s="5" t="s">
        <v>57</v>
      </c>
      <c r="C34" s="14">
        <v>35138774</v>
      </c>
      <c r="D34" s="27">
        <v>0</v>
      </c>
    </row>
    <row r="35" spans="1:4" ht="21" customHeight="1">
      <c r="A35" s="20" t="s">
        <v>58</v>
      </c>
      <c r="B35" s="5" t="s">
        <v>59</v>
      </c>
      <c r="C35" s="14">
        <v>1857026.06</v>
      </c>
      <c r="D35" s="27">
        <v>1056</v>
      </c>
    </row>
    <row r="36" spans="1:4" ht="21" customHeight="1">
      <c r="A36" s="20" t="s">
        <v>60</v>
      </c>
      <c r="B36" s="5" t="s">
        <v>61</v>
      </c>
      <c r="C36" s="14">
        <v>57240651.659999996</v>
      </c>
      <c r="D36" s="27">
        <v>45501</v>
      </c>
    </row>
    <row r="37" spans="1:4" ht="24" customHeight="1">
      <c r="A37" s="12" t="s">
        <v>62</v>
      </c>
      <c r="B37" s="7" t="s">
        <v>63</v>
      </c>
      <c r="C37" s="16">
        <v>64358208.030000001</v>
      </c>
      <c r="D37" s="6">
        <f>SUM(D38)</f>
        <v>0</v>
      </c>
    </row>
    <row r="38" spans="1:4" ht="24" customHeight="1">
      <c r="A38" s="20" t="s">
        <v>64</v>
      </c>
      <c r="B38" s="5" t="s">
        <v>65</v>
      </c>
      <c r="C38" s="14">
        <v>64358208.030000001</v>
      </c>
      <c r="D38" s="27">
        <v>0</v>
      </c>
    </row>
    <row r="39" spans="1:4" ht="24" customHeight="1">
      <c r="A39" s="12" t="s">
        <v>66</v>
      </c>
      <c r="B39" s="7" t="s">
        <v>67</v>
      </c>
      <c r="C39" s="16">
        <v>222000</v>
      </c>
      <c r="D39" s="6">
        <f>SUM(D40)</f>
        <v>0</v>
      </c>
    </row>
    <row r="40" spans="1:4" ht="24" customHeight="1">
      <c r="A40" s="20" t="s">
        <v>68</v>
      </c>
      <c r="B40" s="5" t="s">
        <v>69</v>
      </c>
      <c r="C40" s="14">
        <v>222000</v>
      </c>
      <c r="D40" s="27">
        <v>0</v>
      </c>
    </row>
    <row r="41" spans="1:4" ht="24" customHeight="1">
      <c r="A41" s="12" t="s">
        <v>70</v>
      </c>
      <c r="B41" s="7" t="s">
        <v>71</v>
      </c>
      <c r="C41" s="16">
        <v>140585325.27000001</v>
      </c>
      <c r="D41" s="6">
        <f>SUM(D42:D46)</f>
        <v>133150.79999999999</v>
      </c>
    </row>
    <row r="42" spans="1:4" ht="24" customHeight="1">
      <c r="A42" s="20" t="s">
        <v>72</v>
      </c>
      <c r="B42" s="5" t="s">
        <v>73</v>
      </c>
      <c r="C42" s="14">
        <v>3127022</v>
      </c>
      <c r="D42" s="27">
        <v>0</v>
      </c>
    </row>
    <row r="43" spans="1:4" ht="24" customHeight="1">
      <c r="A43" s="20" t="s">
        <v>74</v>
      </c>
      <c r="B43" s="5" t="s">
        <v>75</v>
      </c>
      <c r="C43" s="14">
        <v>7424525</v>
      </c>
      <c r="D43" s="27">
        <v>7424.5</v>
      </c>
    </row>
    <row r="44" spans="1:4" ht="24" customHeight="1">
      <c r="A44" s="20" t="s">
        <v>76</v>
      </c>
      <c r="B44" s="5" t="s">
        <v>77</v>
      </c>
      <c r="C44" s="14">
        <v>7442533</v>
      </c>
      <c r="D44" s="27">
        <v>7266.2</v>
      </c>
    </row>
    <row r="45" spans="1:4" ht="24" customHeight="1">
      <c r="A45" s="20" t="s">
        <v>78</v>
      </c>
      <c r="B45" s="5" t="s">
        <v>79</v>
      </c>
      <c r="C45" s="14">
        <v>121387595.27</v>
      </c>
      <c r="D45" s="27">
        <v>117363.8</v>
      </c>
    </row>
    <row r="46" spans="1:4" ht="24" customHeight="1">
      <c r="A46" s="20" t="s">
        <v>80</v>
      </c>
      <c r="B46" s="5" t="s">
        <v>81</v>
      </c>
      <c r="C46" s="14">
        <v>1203650</v>
      </c>
      <c r="D46" s="27">
        <v>1096.3</v>
      </c>
    </row>
    <row r="47" spans="1:4" ht="20.25" customHeight="1">
      <c r="A47" s="12" t="s">
        <v>82</v>
      </c>
      <c r="B47" s="7" t="s">
        <v>83</v>
      </c>
      <c r="C47" s="16">
        <v>72678471.379999995</v>
      </c>
      <c r="D47" s="6">
        <f>SUM(D48:D49)</f>
        <v>4403.1000000000004</v>
      </c>
    </row>
    <row r="48" spans="1:4" ht="20.25" customHeight="1">
      <c r="A48" s="20" t="s">
        <v>84</v>
      </c>
      <c r="B48" s="5" t="s">
        <v>85</v>
      </c>
      <c r="C48" s="14">
        <v>61978320.799999997</v>
      </c>
      <c r="D48" s="27">
        <v>4403.1000000000004</v>
      </c>
    </row>
    <row r="49" spans="1:4" ht="20.25" customHeight="1">
      <c r="A49" s="20" t="s">
        <v>86</v>
      </c>
      <c r="B49" s="5" t="s">
        <v>87</v>
      </c>
      <c r="C49" s="14">
        <v>10700150.58</v>
      </c>
      <c r="D49" s="27">
        <v>0</v>
      </c>
    </row>
    <row r="50" spans="1:4" ht="20.25" customHeight="1">
      <c r="A50" s="12" t="s">
        <v>88</v>
      </c>
      <c r="B50" s="7" t="s">
        <v>89</v>
      </c>
      <c r="C50" s="16">
        <v>3562300</v>
      </c>
      <c r="D50" s="6">
        <v>0</v>
      </c>
    </row>
    <row r="51" spans="1:4" ht="20.25" customHeight="1">
      <c r="A51" s="20" t="s">
        <v>90</v>
      </c>
      <c r="B51" s="5" t="s">
        <v>91</v>
      </c>
      <c r="C51" s="14">
        <v>1421200</v>
      </c>
      <c r="D51" s="27">
        <v>0</v>
      </c>
    </row>
    <row r="52" spans="1:4" ht="20.25" customHeight="1">
      <c r="A52" s="20" t="s">
        <v>92</v>
      </c>
      <c r="B52" s="5" t="s">
        <v>93</v>
      </c>
      <c r="C52" s="14">
        <v>2141100</v>
      </c>
      <c r="D52" s="27">
        <v>0</v>
      </c>
    </row>
    <row r="53" spans="1:4" ht="39.75" customHeight="1">
      <c r="A53" s="12" t="s">
        <v>94</v>
      </c>
      <c r="B53" s="7" t="s">
        <v>95</v>
      </c>
      <c r="C53" s="16">
        <v>1804004.57</v>
      </c>
      <c r="D53" s="6">
        <v>0</v>
      </c>
    </row>
    <row r="54" spans="1:4" ht="21" customHeight="1">
      <c r="A54" s="20" t="s">
        <v>96</v>
      </c>
      <c r="B54" s="5" t="s">
        <v>97</v>
      </c>
      <c r="C54" s="14">
        <v>1804004.57</v>
      </c>
      <c r="D54" s="27">
        <v>0</v>
      </c>
    </row>
    <row r="55" spans="1:4" ht="58.5" customHeight="1">
      <c r="A55" s="12" t="s">
        <v>98</v>
      </c>
      <c r="B55" s="7" t="s">
        <v>99</v>
      </c>
      <c r="C55" s="16">
        <v>73315700</v>
      </c>
      <c r="D55" s="6">
        <f>SUM(D56:D57)</f>
        <v>1395.4</v>
      </c>
    </row>
    <row r="56" spans="1:4" ht="41.25" customHeight="1">
      <c r="A56" s="20" t="s">
        <v>100</v>
      </c>
      <c r="B56" s="5" t="s">
        <v>101</v>
      </c>
      <c r="C56" s="14">
        <v>31115000</v>
      </c>
      <c r="D56" s="27">
        <v>1115</v>
      </c>
    </row>
    <row r="57" spans="1:4" ht="23.25" customHeight="1" thickBot="1">
      <c r="A57" s="20" t="s">
        <v>102</v>
      </c>
      <c r="B57" s="5" t="s">
        <v>103</v>
      </c>
      <c r="C57" s="14">
        <v>42200700</v>
      </c>
      <c r="D57" s="27">
        <v>280.39999999999998</v>
      </c>
    </row>
    <row r="58" spans="1:4" ht="29.25" customHeight="1" thickBot="1">
      <c r="A58" s="21" t="s">
        <v>108</v>
      </c>
      <c r="B58" s="8"/>
      <c r="C58" s="17">
        <v>1052710385.33</v>
      </c>
      <c r="D58" s="9">
        <f>D7+D14+D17+D20+D26+D30+D32+D37+D39+D41+D47+D50+D53+D55</f>
        <v>319681.40000000002</v>
      </c>
    </row>
    <row r="59" spans="1:4" ht="10.15" customHeight="1">
      <c r="A59" s="1"/>
      <c r="B59" s="10"/>
      <c r="C59" s="10"/>
      <c r="D59" s="10"/>
    </row>
  </sheetData>
  <mergeCells count="5">
    <mergeCell ref="C5:D5"/>
    <mergeCell ref="A5:A6"/>
    <mergeCell ref="B5:B6"/>
    <mergeCell ref="A58:B58"/>
    <mergeCell ref="A3:D3"/>
  </mergeCells>
  <pageMargins left="0.39370078740157483" right="0.39370078740157483" top="0.39370078740157483" bottom="0.39370078740157483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ErshovaYY</cp:lastModifiedBy>
  <cp:lastPrinted>2026-03-17T12:37:31Z</cp:lastPrinted>
  <dcterms:created xsi:type="dcterms:W3CDTF">2026-03-17T11:55:06Z</dcterms:created>
  <dcterms:modified xsi:type="dcterms:W3CDTF">2026-03-17T12:39:38Z</dcterms:modified>
</cp:coreProperties>
</file>